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bio\Desktop\Mickaelly\PARIPUEIRA\Escola 16 salas\CD - 11-2019\"/>
    </mc:Choice>
  </mc:AlternateContent>
  <bookViews>
    <workbookView xWindow="240" yWindow="735" windowWidth="20115" windowHeight="7335"/>
  </bookViews>
  <sheets>
    <sheet name="Cotações" sheetId="6" r:id="rId1"/>
  </sheets>
  <definedNames>
    <definedName name="A500000000000000000000" localSheetId="0">#REF!</definedName>
    <definedName name="A500000000000000000000">#REF!</definedName>
    <definedName name="_xlnm.Print_Area" localSheetId="0">Cotações!$A$1:$F$36</definedName>
    <definedName name="_xlnm.Print_Titles" localSheetId="0">Cotações!$1:$3</definedName>
  </definedNames>
  <calcPr calcId="162913"/>
</workbook>
</file>

<file path=xl/calcChain.xml><?xml version="1.0" encoding="utf-8"?>
<calcChain xmlns="http://schemas.openxmlformats.org/spreadsheetml/2006/main">
  <c r="F32" i="6" l="1"/>
  <c r="F30" i="6"/>
  <c r="E29" i="6"/>
  <c r="D29" i="6"/>
  <c r="C29" i="6"/>
  <c r="F23" i="6"/>
  <c r="F25" i="6"/>
  <c r="F19" i="6"/>
  <c r="F21" i="6"/>
  <c r="F17" i="6"/>
  <c r="F15" i="6"/>
  <c r="F13" i="6"/>
  <c r="F11" i="6"/>
  <c r="F9" i="6"/>
  <c r="F7" i="6"/>
  <c r="F5" i="6"/>
  <c r="F34" i="6" l="1"/>
  <c r="F27" i="6"/>
</calcChain>
</file>

<file path=xl/sharedStrings.xml><?xml version="1.0" encoding="utf-8"?>
<sst xmlns="http://schemas.openxmlformats.org/spreadsheetml/2006/main" count="64" uniqueCount="49">
  <si>
    <t>Descrição</t>
  </si>
  <si>
    <t>Cotação</t>
  </si>
  <si>
    <t>Luminária LED 18W</t>
  </si>
  <si>
    <t>Caixa PP anti-UV/anti-chama 123x158x87mm</t>
  </si>
  <si>
    <t>Resumo das cotações</t>
  </si>
  <si>
    <t>Preços</t>
  </si>
  <si>
    <t>Valor adotado</t>
  </si>
  <si>
    <t>KitLed</t>
  </si>
  <si>
    <t>Iluminin</t>
  </si>
  <si>
    <t>Combinado</t>
  </si>
  <si>
    <t xml:space="preserve">Luminária LED para iluminação pública, 50W </t>
  </si>
  <si>
    <t xml:space="preserve">Fibra ótica 12 fibras </t>
  </si>
  <si>
    <t>Mercado livre</t>
  </si>
  <si>
    <t>1m</t>
  </si>
  <si>
    <t>Câmara c/ Infravermelho, 4 tecnologias, HD, 
Lente 2.8 mm ,IR DE 25m, IP 66</t>
  </si>
  <si>
    <t>Tudo Forte</t>
  </si>
  <si>
    <t>Kabum</t>
  </si>
  <si>
    <t>Shopseg</t>
  </si>
  <si>
    <t xml:space="preserve">Gravador Digital de vídeo MULTI HD, Saídas de vídeo VGA, HDMI e BNC, Função BNC + IP </t>
  </si>
  <si>
    <t>CFTV Clube</t>
  </si>
  <si>
    <t>Agrometal</t>
  </si>
  <si>
    <t>Diswal</t>
  </si>
  <si>
    <t>Concrenorte</t>
  </si>
  <si>
    <t>Concretec</t>
  </si>
  <si>
    <t>Concremix</t>
  </si>
  <si>
    <t xml:space="preserve"> PREFEITURA MUNICIPAL DE PARIPUEIRA - AL</t>
  </si>
  <si>
    <t>Escola de 16 salas</t>
  </si>
  <si>
    <t>Estrutura em concreto pré-moldado para reservatório elevado de 20000L</t>
  </si>
  <si>
    <t>Saída horizontal 1/2"</t>
  </si>
  <si>
    <t>Luxtil</t>
  </si>
  <si>
    <t>Souza elétrica</t>
  </si>
  <si>
    <t>Luminária LED 14W</t>
  </si>
  <si>
    <t>Projetor Led 150w</t>
  </si>
  <si>
    <t>Projetor Led 300w</t>
  </si>
  <si>
    <t>Disjuntor termomagnético tripolar 10 a 50A</t>
  </si>
  <si>
    <t>Mceig</t>
  </si>
  <si>
    <t>Americanas</t>
  </si>
  <si>
    <t>Pré-Filtro PF - 30 vazão 75m3/h</t>
  </si>
  <si>
    <t>Engeprol</t>
  </si>
  <si>
    <t>Olode</t>
  </si>
  <si>
    <t>Filtro de piscina 35 m3/h</t>
  </si>
  <si>
    <t>Sodramar</t>
  </si>
  <si>
    <t>Globaltech</t>
  </si>
  <si>
    <t>Extra</t>
  </si>
  <si>
    <t>Guia de cabos vertical 12u</t>
  </si>
  <si>
    <t>Plenitude cabos</t>
  </si>
  <si>
    <t>Consultimer</t>
  </si>
  <si>
    <t>200m</t>
  </si>
  <si>
    <t>Ziko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</si>
</sst>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7" formatCode="&quot;R$&quot;#,##0.00;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7" formatCode="_(* #,##0.00_);_(* \(#,##0.00\);_(* \-??_);_(@_)"/>
    <numFmt numFmtId="169" formatCode="_([$€]* #,##0.00_);_([$€]* \(#,##0.00\);_([$€]* &quot;-&quot;??_);_(@_)"/>
    <numFmt numFmtId="171" formatCode="&quot;R$&quot;#,##0.00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2"/>
      <name val="Arial Black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16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44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2" xfId="1" applyFont="1" applyBorder="1" applyAlignment="1">
      <alignment horizontal="center"/>
    </xf>
    <xf numFmtId="0" fontId="0" fillId="0" borderId="2" xfId="1" applyFont="1" applyBorder="1" applyAlignment="1">
      <alignment wrapText="1"/>
    </xf>
    <xf numFmtId="4" fontId="0" fillId="0" borderId="2" xfId="1" applyNumberFormat="1" applyFont="1" applyBorder="1" applyAlignment="1">
      <alignment horizontal="center"/>
    </xf>
    <xf numFmtId="0" fontId="0" fillId="0" borderId="3" xfId="1" applyFont="1" applyBorder="1" applyAlignment="1">
      <alignment horizontal="center"/>
    </xf>
    <xf numFmtId="7" fontId="4" fillId="0" borderId="4" xfId="11" applyNumberFormat="1" applyFont="1" applyBorder="1" applyAlignment="1">
      <alignment horizontal="center" vertical="center"/>
    </xf>
    <xf numFmtId="0" fontId="0" fillId="0" borderId="3" xfId="1" applyFont="1" applyBorder="1" applyAlignment="1">
      <alignment vertical="center"/>
    </xf>
    <xf numFmtId="0" fontId="0" fillId="0" borderId="1" xfId="1" applyFont="1" applyBorder="1" applyAlignment="1">
      <alignment vertical="center"/>
    </xf>
    <xf numFmtId="7" fontId="4" fillId="0" borderId="1" xfId="11" applyNumberFormat="1" applyFont="1" applyBorder="1" applyAlignment="1">
      <alignment horizontal="center" vertical="center"/>
    </xf>
    <xf numFmtId="0" fontId="0" fillId="0" borderId="4" xfId="1" applyFont="1" applyBorder="1" applyAlignment="1">
      <alignment vertical="center"/>
    </xf>
    <xf numFmtId="0" fontId="6" fillId="0" borderId="0" xfId="1" applyFont="1" applyBorder="1" applyAlignment="1">
      <alignment horizontal="center"/>
    </xf>
    <xf numFmtId="167" fontId="8" fillId="0" borderId="0" xfId="3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0" fillId="0" borderId="3" xfId="1" applyFont="1" applyBorder="1" applyAlignment="1">
      <alignment horizontal="left" vertical="center" wrapText="1"/>
    </xf>
    <xf numFmtId="0" fontId="0" fillId="0" borderId="4" xfId="1" applyFont="1" applyBorder="1" applyAlignment="1">
      <alignment horizontal="left" vertical="center" wrapText="1"/>
    </xf>
    <xf numFmtId="171" fontId="4" fillId="0" borderId="3" xfId="11" applyNumberFormat="1" applyFont="1" applyBorder="1" applyAlignment="1">
      <alignment horizontal="center" vertical="center"/>
    </xf>
    <xf numFmtId="171" fontId="4" fillId="0" borderId="4" xfId="11" applyNumberFormat="1" applyFont="1" applyBorder="1" applyAlignment="1">
      <alignment horizontal="center" vertical="center"/>
    </xf>
    <xf numFmtId="0" fontId="0" fillId="0" borderId="3" xfId="1" applyFont="1" applyBorder="1" applyAlignment="1">
      <alignment horizontal="left" vertical="center"/>
    </xf>
    <xf numFmtId="0" fontId="0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1" fontId="4" fillId="0" borderId="1" xfId="11" applyNumberFormat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</cellXfs>
  <cellStyles count="12">
    <cellStyle name="Euro" xfId="4"/>
    <cellStyle name="Moeda" xfId="11" builtinId="4"/>
    <cellStyle name="Normal" xfId="0" builtinId="0"/>
    <cellStyle name="Normal 2" xfId="5"/>
    <cellStyle name="Normal 2 2" xfId="1"/>
    <cellStyle name="Normal 3" xfId="8"/>
    <cellStyle name="Normal 3 2" xfId="9"/>
    <cellStyle name="Normal 4" xfId="10"/>
    <cellStyle name="Normal_orçcomp" xfId="3"/>
    <cellStyle name="Vírgula 2" xfId="2"/>
    <cellStyle name="Vírgula 2 2" xfId="7"/>
    <cellStyle name="Vírgula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BreakPreview" zoomScaleNormal="100" zoomScaleSheetLayoutView="100" workbookViewId="0">
      <selection activeCell="B23" sqref="B23:B24"/>
    </sheetView>
  </sheetViews>
  <sheetFormatPr defaultRowHeight="12.75" x14ac:dyDescent="0.2"/>
  <cols>
    <col min="1" max="1" width="8.85546875" customWidth="1"/>
    <col min="2" max="2" width="40.7109375" bestFit="1" customWidth="1"/>
    <col min="3" max="3" width="14.28515625" customWidth="1"/>
    <col min="4" max="5" width="11.85546875" customWidth="1"/>
    <col min="6" max="6" width="12.7109375" customWidth="1"/>
  </cols>
  <sheetData>
    <row r="1" spans="1:6" ht="19.5" x14ac:dyDescent="0.2">
      <c r="A1" s="11" t="s">
        <v>25</v>
      </c>
      <c r="B1" s="11"/>
      <c r="C1" s="11"/>
      <c r="D1" s="11"/>
      <c r="E1" s="11"/>
      <c r="F1" s="11"/>
    </row>
    <row r="2" spans="1:6" ht="15" x14ac:dyDescent="0.2">
      <c r="A2" s="25" t="s">
        <v>26</v>
      </c>
      <c r="B2" s="25"/>
      <c r="C2" s="25"/>
      <c r="D2" s="25"/>
      <c r="E2" s="25"/>
      <c r="F2" s="25"/>
    </row>
    <row r="3" spans="1:6" x14ac:dyDescent="0.2">
      <c r="A3" s="12" t="s">
        <v>4</v>
      </c>
      <c r="B3" s="12"/>
      <c r="C3" s="12"/>
      <c r="D3" s="12"/>
      <c r="E3" s="12"/>
      <c r="F3" s="12"/>
    </row>
    <row r="4" spans="1:6" x14ac:dyDescent="0.2">
      <c r="A4" s="1" t="s">
        <v>1</v>
      </c>
      <c r="B4" s="2" t="s">
        <v>0</v>
      </c>
      <c r="C4" s="13" t="s">
        <v>5</v>
      </c>
      <c r="D4" s="14"/>
      <c r="E4" s="14"/>
      <c r="F4" s="3" t="s">
        <v>6</v>
      </c>
    </row>
    <row r="5" spans="1:6" x14ac:dyDescent="0.2">
      <c r="A5" s="15">
        <v>1</v>
      </c>
      <c r="B5" s="17" t="s">
        <v>27</v>
      </c>
      <c r="C5" s="4" t="s">
        <v>22</v>
      </c>
      <c r="D5" s="4" t="s">
        <v>23</v>
      </c>
      <c r="E5" s="4" t="s">
        <v>24</v>
      </c>
      <c r="F5" s="19">
        <f>E6</f>
        <v>13200</v>
      </c>
    </row>
    <row r="6" spans="1:6" x14ac:dyDescent="0.2">
      <c r="A6" s="16"/>
      <c r="B6" s="18"/>
      <c r="C6" s="5">
        <v>14500</v>
      </c>
      <c r="D6" s="5">
        <v>11600</v>
      </c>
      <c r="E6" s="5">
        <v>13200</v>
      </c>
      <c r="F6" s="20"/>
    </row>
    <row r="7" spans="1:6" x14ac:dyDescent="0.2">
      <c r="A7" s="15">
        <v>2</v>
      </c>
      <c r="B7" s="21" t="s">
        <v>28</v>
      </c>
      <c r="C7" s="4" t="s">
        <v>30</v>
      </c>
      <c r="D7" s="4" t="s">
        <v>29</v>
      </c>
      <c r="E7" s="4"/>
      <c r="F7" s="19">
        <f>D8</f>
        <v>1.26</v>
      </c>
    </row>
    <row r="8" spans="1:6" x14ac:dyDescent="0.2">
      <c r="A8" s="16"/>
      <c r="B8" s="22"/>
      <c r="C8" s="5">
        <v>1.92</v>
      </c>
      <c r="D8" s="5">
        <v>1.26</v>
      </c>
      <c r="E8" s="5"/>
      <c r="F8" s="20"/>
    </row>
    <row r="9" spans="1:6" x14ac:dyDescent="0.2">
      <c r="A9" s="15">
        <v>3</v>
      </c>
      <c r="B9" s="21" t="s">
        <v>10</v>
      </c>
      <c r="C9" s="4" t="s">
        <v>7</v>
      </c>
      <c r="D9" s="4" t="s">
        <v>8</v>
      </c>
      <c r="E9" s="4" t="s">
        <v>9</v>
      </c>
      <c r="F9" s="19">
        <f>C10</f>
        <v>159.9</v>
      </c>
    </row>
    <row r="10" spans="1:6" x14ac:dyDescent="0.2">
      <c r="A10" s="16"/>
      <c r="B10" s="22"/>
      <c r="C10" s="5">
        <v>159.9</v>
      </c>
      <c r="D10" s="5">
        <v>169.9</v>
      </c>
      <c r="E10" s="5">
        <v>139</v>
      </c>
      <c r="F10" s="20"/>
    </row>
    <row r="11" spans="1:6" x14ac:dyDescent="0.2">
      <c r="A11" s="15">
        <v>4</v>
      </c>
      <c r="B11" s="21" t="s">
        <v>2</v>
      </c>
      <c r="C11" s="4" t="s">
        <v>7</v>
      </c>
      <c r="D11" s="4" t="s">
        <v>8</v>
      </c>
      <c r="E11" s="4" t="s">
        <v>9</v>
      </c>
      <c r="F11" s="19">
        <f>E12</f>
        <v>26.78</v>
      </c>
    </row>
    <row r="12" spans="1:6" x14ac:dyDescent="0.2">
      <c r="A12" s="16"/>
      <c r="B12" s="22"/>
      <c r="C12" s="5">
        <v>32.9</v>
      </c>
      <c r="D12" s="5">
        <v>19.899999999999999</v>
      </c>
      <c r="E12" s="5">
        <v>26.78</v>
      </c>
      <c r="F12" s="20"/>
    </row>
    <row r="13" spans="1:6" x14ac:dyDescent="0.2">
      <c r="A13" s="15">
        <v>5</v>
      </c>
      <c r="B13" s="21" t="s">
        <v>31</v>
      </c>
      <c r="C13" s="4" t="s">
        <v>7</v>
      </c>
      <c r="D13" s="4" t="s">
        <v>8</v>
      </c>
      <c r="E13" s="4" t="s">
        <v>9</v>
      </c>
      <c r="F13" s="19">
        <f>E14</f>
        <v>21.04</v>
      </c>
    </row>
    <row r="14" spans="1:6" x14ac:dyDescent="0.2">
      <c r="A14" s="16"/>
      <c r="B14" s="22"/>
      <c r="C14" s="5">
        <v>27.9</v>
      </c>
      <c r="D14" s="5">
        <v>19.899999999999999</v>
      </c>
      <c r="E14" s="5">
        <v>21.04</v>
      </c>
      <c r="F14" s="20"/>
    </row>
    <row r="15" spans="1:6" x14ac:dyDescent="0.2">
      <c r="A15" s="15">
        <v>6</v>
      </c>
      <c r="B15" s="21" t="s">
        <v>32</v>
      </c>
      <c r="C15" s="4" t="s">
        <v>7</v>
      </c>
      <c r="D15" s="4" t="s">
        <v>8</v>
      </c>
      <c r="E15" s="4" t="s">
        <v>9</v>
      </c>
      <c r="F15" s="19">
        <f>D16</f>
        <v>139.9</v>
      </c>
    </row>
    <row r="16" spans="1:6" x14ac:dyDescent="0.2">
      <c r="A16" s="16"/>
      <c r="B16" s="22"/>
      <c r="C16" s="5">
        <v>195.46</v>
      </c>
      <c r="D16" s="5">
        <v>139.9</v>
      </c>
      <c r="E16" s="5">
        <v>130</v>
      </c>
      <c r="F16" s="20"/>
    </row>
    <row r="17" spans="1:6" x14ac:dyDescent="0.2">
      <c r="A17" s="15">
        <v>7</v>
      </c>
      <c r="B17" s="21" t="s">
        <v>33</v>
      </c>
      <c r="C17" s="4" t="s">
        <v>7</v>
      </c>
      <c r="D17" s="4" t="s">
        <v>8</v>
      </c>
      <c r="E17" s="4" t="s">
        <v>9</v>
      </c>
      <c r="F17" s="19">
        <f>E18</f>
        <v>225</v>
      </c>
    </row>
    <row r="18" spans="1:6" x14ac:dyDescent="0.2">
      <c r="A18" s="16"/>
      <c r="B18" s="22"/>
      <c r="C18" s="5">
        <v>366.57</v>
      </c>
      <c r="D18" s="5">
        <v>219.9</v>
      </c>
      <c r="E18" s="5">
        <v>225</v>
      </c>
      <c r="F18" s="20"/>
    </row>
    <row r="19" spans="1:6" x14ac:dyDescent="0.2">
      <c r="A19" s="15">
        <v>8</v>
      </c>
      <c r="B19" s="21" t="s">
        <v>34</v>
      </c>
      <c r="C19" s="4" t="s">
        <v>35</v>
      </c>
      <c r="D19" s="4" t="s">
        <v>36</v>
      </c>
      <c r="E19" s="4"/>
      <c r="F19" s="19">
        <f>C20</f>
        <v>188.48</v>
      </c>
    </row>
    <row r="20" spans="1:6" x14ac:dyDescent="0.2">
      <c r="A20" s="16"/>
      <c r="B20" s="22"/>
      <c r="C20" s="5">
        <v>188.48</v>
      </c>
      <c r="D20" s="5">
        <v>226.18</v>
      </c>
      <c r="E20" s="5"/>
      <c r="F20" s="20"/>
    </row>
    <row r="21" spans="1:6" x14ac:dyDescent="0.2">
      <c r="A21" s="15">
        <v>9</v>
      </c>
      <c r="B21" s="21" t="s">
        <v>37</v>
      </c>
      <c r="C21" s="4" t="s">
        <v>38</v>
      </c>
      <c r="D21" s="4" t="s">
        <v>39</v>
      </c>
      <c r="E21" s="4"/>
      <c r="F21" s="19">
        <f>C22</f>
        <v>3292.8</v>
      </c>
    </row>
    <row r="22" spans="1:6" x14ac:dyDescent="0.2">
      <c r="A22" s="16"/>
      <c r="B22" s="22"/>
      <c r="C22" s="5">
        <v>3292.8</v>
      </c>
      <c r="D22" s="5">
        <v>6811.08</v>
      </c>
      <c r="E22" s="5"/>
      <c r="F22" s="20"/>
    </row>
    <row r="23" spans="1:6" x14ac:dyDescent="0.2">
      <c r="A23" s="15">
        <v>10</v>
      </c>
      <c r="B23" s="21" t="s">
        <v>40</v>
      </c>
      <c r="C23" s="4" t="s">
        <v>41</v>
      </c>
      <c r="D23" s="4" t="s">
        <v>42</v>
      </c>
      <c r="E23" s="4" t="s">
        <v>43</v>
      </c>
      <c r="F23" s="19">
        <f>D24</f>
        <v>5150</v>
      </c>
    </row>
    <row r="24" spans="1:6" x14ac:dyDescent="0.2">
      <c r="A24" s="16"/>
      <c r="B24" s="22"/>
      <c r="C24" s="5">
        <v>5554</v>
      </c>
      <c r="D24" s="5">
        <v>5150</v>
      </c>
      <c r="E24" s="5">
        <v>4296</v>
      </c>
      <c r="F24" s="20"/>
    </row>
    <row r="25" spans="1:6" x14ac:dyDescent="0.2">
      <c r="A25" s="15">
        <v>11</v>
      </c>
      <c r="B25" s="21" t="s">
        <v>44</v>
      </c>
      <c r="C25" s="4" t="s">
        <v>45</v>
      </c>
      <c r="D25" s="4" t="s">
        <v>46</v>
      </c>
      <c r="E25" s="4"/>
      <c r="F25" s="19">
        <f>D26</f>
        <v>49.6</v>
      </c>
    </row>
    <row r="26" spans="1:6" x14ac:dyDescent="0.2">
      <c r="A26" s="16"/>
      <c r="B26" s="22"/>
      <c r="C26" s="5">
        <v>67</v>
      </c>
      <c r="D26" s="5">
        <v>49.6</v>
      </c>
      <c r="E26" s="5"/>
      <c r="F26" s="20"/>
    </row>
    <row r="27" spans="1:6" x14ac:dyDescent="0.2">
      <c r="A27" s="15">
        <v>12</v>
      </c>
      <c r="B27" s="6" t="s">
        <v>11</v>
      </c>
      <c r="C27" s="4" t="s">
        <v>12</v>
      </c>
      <c r="D27" s="4" t="s">
        <v>12</v>
      </c>
      <c r="E27" s="4" t="s">
        <v>12</v>
      </c>
      <c r="F27" s="19">
        <f>C29</f>
        <v>3.6472000000000002</v>
      </c>
    </row>
    <row r="28" spans="1:6" x14ac:dyDescent="0.2">
      <c r="A28" s="23"/>
      <c r="B28" s="7" t="s">
        <v>47</v>
      </c>
      <c r="C28" s="8">
        <v>729.44</v>
      </c>
      <c r="D28" s="8">
        <v>735.24</v>
      </c>
      <c r="E28" s="8">
        <v>729.44</v>
      </c>
      <c r="F28" s="24"/>
    </row>
    <row r="29" spans="1:6" x14ac:dyDescent="0.2">
      <c r="A29" s="16"/>
      <c r="B29" s="9" t="s">
        <v>13</v>
      </c>
      <c r="C29" s="5">
        <f>C28/200</f>
        <v>3.6472000000000002</v>
      </c>
      <c r="D29" s="5">
        <f>D28/200</f>
        <v>3.6762000000000001</v>
      </c>
      <c r="E29" s="5">
        <f>E28/200</f>
        <v>3.6472000000000002</v>
      </c>
      <c r="F29" s="20"/>
    </row>
    <row r="30" spans="1:6" x14ac:dyDescent="0.2">
      <c r="A30" s="15">
        <v>13</v>
      </c>
      <c r="B30" s="17" t="s">
        <v>14</v>
      </c>
      <c r="C30" s="4" t="s">
        <v>15</v>
      </c>
      <c r="D30" s="4" t="s">
        <v>16</v>
      </c>
      <c r="E30" s="4" t="s">
        <v>17</v>
      </c>
      <c r="F30" s="19">
        <f>C31</f>
        <v>222.9</v>
      </c>
    </row>
    <row r="31" spans="1:6" x14ac:dyDescent="0.2">
      <c r="A31" s="16"/>
      <c r="B31" s="18"/>
      <c r="C31" s="5">
        <v>222.9</v>
      </c>
      <c r="D31" s="5">
        <v>221.06</v>
      </c>
      <c r="E31" s="5">
        <v>255.9</v>
      </c>
      <c r="F31" s="20"/>
    </row>
    <row r="32" spans="1:6" x14ac:dyDescent="0.2">
      <c r="A32" s="15">
        <v>14</v>
      </c>
      <c r="B32" s="17" t="s">
        <v>18</v>
      </c>
      <c r="C32" s="4" t="s">
        <v>48</v>
      </c>
      <c r="D32" s="4" t="s">
        <v>19</v>
      </c>
      <c r="E32" s="4" t="s">
        <v>15</v>
      </c>
      <c r="F32" s="19">
        <f>D33</f>
        <v>534.46</v>
      </c>
    </row>
    <row r="33" spans="1:6" x14ac:dyDescent="0.2">
      <c r="A33" s="16"/>
      <c r="B33" s="18"/>
      <c r="C33" s="5">
        <v>492.81</v>
      </c>
      <c r="D33" s="5">
        <v>534.46</v>
      </c>
      <c r="E33" s="5">
        <v>589.9</v>
      </c>
      <c r="F33" s="20"/>
    </row>
    <row r="34" spans="1:6" x14ac:dyDescent="0.2">
      <c r="A34" s="15">
        <v>15</v>
      </c>
      <c r="B34" s="21" t="s">
        <v>3</v>
      </c>
      <c r="C34" s="4" t="s">
        <v>20</v>
      </c>
      <c r="D34" s="4" t="s">
        <v>21</v>
      </c>
      <c r="E34" s="4"/>
      <c r="F34" s="19">
        <f>C35</f>
        <v>23.01</v>
      </c>
    </row>
    <row r="35" spans="1:6" x14ac:dyDescent="0.2">
      <c r="A35" s="16"/>
      <c r="B35" s="22"/>
      <c r="C35" s="5">
        <v>23.01</v>
      </c>
      <c r="D35" s="5">
        <v>23.1</v>
      </c>
      <c r="E35" s="5"/>
      <c r="F35" s="20"/>
    </row>
    <row r="36" spans="1:6" x14ac:dyDescent="0.2">
      <c r="A36" s="10"/>
      <c r="B36" s="10"/>
      <c r="C36" s="10"/>
      <c r="D36" s="10"/>
      <c r="E36" s="10"/>
      <c r="F36" s="10"/>
    </row>
  </sheetData>
  <mergeCells count="49">
    <mergeCell ref="A23:A24"/>
    <mergeCell ref="B23:B24"/>
    <mergeCell ref="F23:F24"/>
    <mergeCell ref="F15:F16"/>
    <mergeCell ref="A17:A18"/>
    <mergeCell ref="B17:B18"/>
    <mergeCell ref="F17:F18"/>
    <mergeCell ref="A21:A22"/>
    <mergeCell ref="B21:B22"/>
    <mergeCell ref="F21:F22"/>
    <mergeCell ref="A19:A20"/>
    <mergeCell ref="B19:B20"/>
    <mergeCell ref="F19:F20"/>
    <mergeCell ref="A7:A8"/>
    <mergeCell ref="B7:B8"/>
    <mergeCell ref="F7:F8"/>
    <mergeCell ref="A34:A35"/>
    <mergeCell ref="B34:B35"/>
    <mergeCell ref="F34:F35"/>
    <mergeCell ref="B13:B14"/>
    <mergeCell ref="F13:F14"/>
    <mergeCell ref="A25:A26"/>
    <mergeCell ref="B25:B26"/>
    <mergeCell ref="F25:F26"/>
    <mergeCell ref="A9:A10"/>
    <mergeCell ref="B9:B10"/>
    <mergeCell ref="F9:F10"/>
    <mergeCell ref="A15:A16"/>
    <mergeCell ref="B15:B16"/>
    <mergeCell ref="A36:F36"/>
    <mergeCell ref="A11:A12"/>
    <mergeCell ref="B11:B12"/>
    <mergeCell ref="F11:F12"/>
    <mergeCell ref="A27:A29"/>
    <mergeCell ref="F27:F29"/>
    <mergeCell ref="A30:A31"/>
    <mergeCell ref="B30:B31"/>
    <mergeCell ref="F30:F31"/>
    <mergeCell ref="A32:A33"/>
    <mergeCell ref="B32:B33"/>
    <mergeCell ref="F32:F33"/>
    <mergeCell ref="A13:A14"/>
    <mergeCell ref="A1:F1"/>
    <mergeCell ref="A2:F2"/>
    <mergeCell ref="A3:F3"/>
    <mergeCell ref="C4:E4"/>
    <mergeCell ref="A5:A6"/>
    <mergeCell ref="B5:B6"/>
    <mergeCell ref="F5:F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5" fitToHeight="0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Cotações</vt:lpstr>
      <vt:lpstr>Cotações!Area_de_impressao</vt:lpstr>
      <vt:lpstr>Cotações!Titulos_de_impressao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Usuário do Windows</cp:lastModifiedBy>
  <cp:lastPrinted>2019-10-04T16:38:41Z</cp:lastPrinted>
  <dcterms:created xsi:type="dcterms:W3CDTF">2014-03-25T13:23:41Z</dcterms:created>
  <dcterms:modified xsi:type="dcterms:W3CDTF">2019-11-05T11:44:46Z</dcterms:modified>
</cp:coreProperties>
</file>